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9020" windowHeight="12915"/>
  </bookViews>
  <sheets>
    <sheet name="Лист3" sheetId="3" r:id="rId1"/>
  </sheets>
  <calcPr calcId="144525"/>
</workbook>
</file>

<file path=xl/calcChain.xml><?xml version="1.0" encoding="utf-8"?>
<calcChain xmlns="http://schemas.openxmlformats.org/spreadsheetml/2006/main">
  <c r="F37" i="3" l="1"/>
  <c r="H37" i="3" l="1"/>
  <c r="G37" i="3"/>
  <c r="E37" i="3"/>
  <c r="D37" i="3"/>
  <c r="J19" i="3" l="1"/>
  <c r="N12" i="3" l="1"/>
  <c r="M12" i="3"/>
  <c r="M40" i="3" s="1"/>
  <c r="L12" i="3"/>
  <c r="L40" i="3" s="1"/>
  <c r="K12" i="3"/>
  <c r="H12" i="3"/>
  <c r="G12" i="3"/>
  <c r="N19" i="3"/>
  <c r="N40" i="3" s="1"/>
  <c r="M19" i="3"/>
  <c r="L19" i="3"/>
  <c r="K19" i="3"/>
  <c r="H19" i="3"/>
  <c r="G19" i="3"/>
  <c r="N42" i="3"/>
  <c r="M42" i="3"/>
  <c r="L42" i="3"/>
  <c r="K42" i="3"/>
  <c r="H42" i="3"/>
  <c r="G42" i="3"/>
  <c r="I12" i="3"/>
  <c r="D12" i="3" s="1"/>
  <c r="N35" i="3"/>
  <c r="M35" i="3"/>
  <c r="L35" i="3"/>
  <c r="K35" i="3"/>
  <c r="J35" i="3"/>
  <c r="I35" i="3"/>
  <c r="F24" i="3"/>
  <c r="F23" i="3"/>
  <c r="F17" i="3"/>
  <c r="K40" i="3" l="1"/>
  <c r="G40" i="3"/>
  <c r="G48" i="3" l="1"/>
  <c r="H40" i="3"/>
  <c r="D38" i="3"/>
  <c r="E38" i="3"/>
  <c r="F38" i="3" l="1"/>
  <c r="H48" i="3"/>
  <c r="D42" i="3"/>
  <c r="F43" i="3"/>
  <c r="D47" i="3" l="1"/>
  <c r="I19" i="3"/>
  <c r="I40" i="3" s="1"/>
  <c r="D40" i="3" s="1"/>
  <c r="D48" i="3" s="1"/>
  <c r="J12" i="3" l="1"/>
  <c r="J40" i="3" s="1"/>
  <c r="E40" i="3" s="1"/>
  <c r="F40" i="3" s="1"/>
  <c r="J42" i="3" l="1"/>
  <c r="J47" i="3" l="1"/>
  <c r="E22" i="3"/>
  <c r="D22" i="3"/>
  <c r="E21" i="3"/>
  <c r="F21" i="3" s="1"/>
  <c r="E20" i="3"/>
  <c r="D15" i="3"/>
  <c r="F15" i="3" s="1"/>
  <c r="D13" i="3"/>
  <c r="F13" i="3" s="1"/>
  <c r="E19" i="3" l="1"/>
  <c r="F20" i="3"/>
  <c r="D19" i="3"/>
  <c r="F22" i="3"/>
  <c r="E42" i="3"/>
  <c r="F42" i="3" s="1"/>
  <c r="E12" i="3"/>
  <c r="F12" i="3" s="1"/>
  <c r="I42" i="3"/>
  <c r="I47" i="3" s="1"/>
  <c r="J48" i="3"/>
  <c r="F19" i="3" l="1"/>
  <c r="E47" i="3"/>
  <c r="F47" i="3" s="1"/>
  <c r="I48" i="3"/>
  <c r="E48" i="3" l="1"/>
  <c r="F48" i="3" s="1"/>
</calcChain>
</file>

<file path=xl/sharedStrings.xml><?xml version="1.0" encoding="utf-8"?>
<sst xmlns="http://schemas.openxmlformats.org/spreadsheetml/2006/main" count="156" uniqueCount="106">
  <si>
    <t>факт</t>
  </si>
  <si>
    <t>ОТЧЕТ</t>
  </si>
  <si>
    <t>Наименование основных мероприятий, мероприятий</t>
  </si>
  <si>
    <t>Ответственный исполнитель, соисполнитель</t>
  </si>
  <si>
    <t>Отчет о ходе исполнения мероприятий с отражением конкретных, достигнутых результатов (выполненных работ, оказанных услуг и т.д.) с указанием един. изм.</t>
  </si>
  <si>
    <t>Возможные риски нереализации мероприятий, которые могут повлиять на выполнение целевого показателя, установленного в рамках выполнения мероприятий</t>
  </si>
  <si>
    <t>Всего</t>
  </si>
  <si>
    <t>в том числе по источникам:</t>
  </si>
  <si>
    <t>план на год</t>
  </si>
  <si>
    <t>кассовые расходы</t>
  </si>
  <si>
    <t>Основные этапы выполнения мероприятия и показатели реализации мероприятия, един. изм.</t>
  </si>
  <si>
    <t>х</t>
  </si>
  <si>
    <t>1.1.</t>
  </si>
  <si>
    <t>1.1.2.</t>
  </si>
  <si>
    <t>1.1.3.</t>
  </si>
  <si>
    <t>Итого по подпрограмме 1:</t>
  </si>
  <si>
    <t>2.1.</t>
  </si>
  <si>
    <t>2.1.1.</t>
  </si>
  <si>
    <t>2.1.2.</t>
  </si>
  <si>
    <t>Итого по подпрограмме 2:</t>
  </si>
  <si>
    <t xml:space="preserve">об исполнении основных мероприятий, мероприятий </t>
  </si>
  <si>
    <t>1.2</t>
  </si>
  <si>
    <t>1.2.1.</t>
  </si>
  <si>
    <t>1.2.2.</t>
  </si>
  <si>
    <t>Основное мероприятие 1.2 "Популяризация рабочих профессий, оказание консультационной поддержки предприятиям"</t>
  </si>
  <si>
    <t>Основное мероприятие "Формирование условий для расширения масштабов производства и реализации качественной и конкурентоспособной продукции, а также обеспечения занятости населения и увеличения поступлений в бюджет области на основе стимулирования развития научно-производственного потенциала промышленности. Проведение организационной работы с промышленными предприятиями по легализации заработной платы, необходимости повышения производительности труда, внедрения ресурсосберегающих технологий и диверсификации производства"</t>
  </si>
  <si>
    <t>Мероприятие 2.1.1 "Формирование благоприятных условий для развития промышленности Пензенской области"</t>
  </si>
  <si>
    <t>Мероприятие 2.1.2 "Проведение мероприятий, направленных на формирование условий для расширения масштабов производства и реализации качественной и конкурентоспособной продукции"</t>
  </si>
  <si>
    <t>Итого по госпрограмме:</t>
  </si>
  <si>
    <t>Министерство промышленности, транспорта и инновационной политики Пензенской области</t>
  </si>
  <si>
    <t xml:space="preserve">Министерство промышленности, транспорта и инновационной политики Пензенской области,
Департамент государственного имущества Пензенской области </t>
  </si>
  <si>
    <t>Министерство промышленности, транспорта и  инновационной политики Пензенской области</t>
  </si>
  <si>
    <t>Министерство сельского хозяйства Пензенской области</t>
  </si>
  <si>
    <t>Министерство строительства и дорожного хозяйства Пензенской области</t>
  </si>
  <si>
    <t>Объем финансирования государственной программы (за отчетный период), тыс. руб.</t>
  </si>
  <si>
    <t>Федеральный            бюджет</t>
  </si>
  <si>
    <t>Бюджет Пензенской                области</t>
  </si>
  <si>
    <t>Бюджеты муниципальных образований Пензенской области</t>
  </si>
  <si>
    <t>Внебюджетные                  источники</t>
  </si>
  <si>
    <t>Основное мероприятие "Мероприятия, направленные на развитие промышленности Пензенской области"</t>
  </si>
  <si>
    <t xml:space="preserve">план </t>
  </si>
  <si>
    <t>1.2.3.</t>
  </si>
  <si>
    <t xml:space="preserve">Причины невыполнения мероприятия, объемов финансирования мероприятия (проблемы организационного, правового характера, а именно проведения конкурсных процедур, заключение госконтрактов, подготовка ПСД, сокращение финансирования)
</t>
  </si>
  <si>
    <t>Выполнение основных этапов мероприятия и достижения показателей реализации мероприятия</t>
  </si>
  <si>
    <t xml:space="preserve">№
п/п
</t>
  </si>
  <si>
    <t>процент освоения средств</t>
  </si>
  <si>
    <t>Финансирование мероприятия не запланировано</t>
  </si>
  <si>
    <t xml:space="preserve"> </t>
  </si>
  <si>
    <t>государственной программы Пензенской области "Развитие промышленности в Пензенской области и повышение ее конкурентоспособности на 2014–2022 годы"</t>
  </si>
  <si>
    <t>Подпрограмма 1 "Стимулирование роста объемов промышленного производства, внедрения инноваций и технического перевооружения промышленности Пензенской области на 2014–2022 годы"</t>
  </si>
  <si>
    <t>Управление по регулированию тарифов и энергосбережению Пензенской области</t>
  </si>
  <si>
    <t>Министерство культуры и туризма Пензенской области</t>
  </si>
  <si>
    <t>Проведение торжественного мероприятия, ед.</t>
  </si>
  <si>
    <t>1.3.1.</t>
  </si>
  <si>
    <t>Причины невыполнения мероприятия, объемов финансирования мероприятия (проблемы организационного, правового характера, а именно проведения конкурсных процедур, заключение госконтрактов, подготовка ПСД, сокращение финансирования)</t>
  </si>
  <si>
    <t>1.1.4.</t>
  </si>
  <si>
    <t>Подпрограмма 2 "Обеспечение проведения единой государственной политики в сфере промышленности на 2014 - 2022 годы"</t>
  </si>
  <si>
    <t>Региональный проект «Системные меры по повышению производительности труда» (Н07-1)</t>
  </si>
  <si>
    <t>Региональный проект «Адресная поддержка повышения производительности труда на предприятиях» (Н07-2)</t>
  </si>
  <si>
    <t>1.4.1.</t>
  </si>
  <si>
    <t>1.4.</t>
  </si>
  <si>
    <t>1.5.</t>
  </si>
  <si>
    <t>1.5.1.</t>
  </si>
  <si>
    <t>1.5.2.</t>
  </si>
  <si>
    <t>1.3.</t>
  </si>
  <si>
    <t>Основное мероприятие "Развитие базы промышленности строительныхх материалов Пензенской области"</t>
  </si>
  <si>
    <t>1.3.2.</t>
  </si>
  <si>
    <t>за  9 месяцев 2019 года</t>
  </si>
  <si>
    <t xml:space="preserve">Мероприятие  1.1.2. "Предоставление субсидий субъектам деятельности в сфере промышленности на возмещение части затрат на приобретение оборудования в целях модернизации производства"
</t>
  </si>
  <si>
    <t xml:space="preserve">Мероприятие  1.1.3. "Предоставление субсидии в форме имущественного взноса некоммерческой организации "Фонд развития промышленности Пензенской области" на предоставление займов промышленным предприятиям и обеспечение ее текущей деятельности"
</t>
  </si>
  <si>
    <t>Мероприятие 1.1.4. "Предоставление субсидий организациям, созданным общественными объединениями инвалидов на возмещение части затрат, связанных с оплатой услуг теплоснабжения и электроснабжения"</t>
  </si>
  <si>
    <t>Мероприятие 1.2.1. "Организация и проведение областного конкурса профессионального мастерства "Лучший по профессии"</t>
  </si>
  <si>
    <t>Мероприятие 1.2.2. "Оказание методической поддержки предприятиям в реализации инвестиционных проектов"</t>
  </si>
  <si>
    <t>Мероприятие 1.2.3. "Организация и проведение ежегодного областного конкурса за звание "Лучшее промышленное предприятие Пензенской области"</t>
  </si>
  <si>
    <t>Мероприятие 1.3.1. «Взаимодействие предприятий стройиндустрии с промышленными предприятиями региона с целью расширения внутриобластной кооперации»</t>
  </si>
  <si>
    <t>Мероприятие 1.3.2. «Оказание содействия промышленным организациям Пензенской области в продвижении производимых ими композиционных материалов (конструкций и изделий из них) на региональный рынок»</t>
  </si>
  <si>
    <t xml:space="preserve">Мероприятие1.4.1. «Внедрение основ бережливого производства и системных методов непрерывного совершенствования процессов» </t>
  </si>
  <si>
    <t>Мероприятие 1.5.1. «Предоставление субсидии в форме имущественного взноса некоммерческой организации «Фонд развития промышленности Пензенской области» на достижение результатов национального проекта «Производительность труда и поддержка занятости»</t>
  </si>
  <si>
    <t>Мероприятие 1.5.2. «Проведение обучений основам бережливого производства и системным методам непрерывного совершенствования процессов»</t>
  </si>
  <si>
    <r>
      <rPr>
        <sz val="9"/>
        <rFont val="Times New Roman"/>
        <family val="1"/>
        <charset val="204"/>
      </rPr>
      <t xml:space="preserve">                   </t>
    </r>
    <r>
      <rPr>
        <sz val="10"/>
        <rFont val="Times New Roman"/>
        <family val="1"/>
        <charset val="204"/>
      </rPr>
      <t>В 2019 году запланировано предоставление субсидий субъектам деятельности в сфере промышленности, осуществляющим производство товаров легкой, текстильной и кондитерской промышленности, на возмещение части затрат, связанных с приобретением нового оборудования по договору купли-продажи. Размер субсидии − 50% понесенных затрат на приобретение оборудования, но не более 2,0 млн. рублей на одного получателя. По итогам 9 месяцев субсидию на общую сумму 3 139,4 тыс.рублей получили 2 предприятия (ООО «Фермер-Плодородие» и ИП Репин В.В.)</t>
    </r>
  </si>
  <si>
    <t xml:space="preserve">IV квартал      Количество получателей государственной поддержки, ед.
</t>
  </si>
  <si>
    <t xml:space="preserve">В период с  14.03.2019 по 30 04 2019 и 01.07.2019 по 30.07.2019 проходил прием заявок на оплату фактически понесенных затрат на теплоснабжение и электроснабжение. Ни одной заявки не поступило.  </t>
  </si>
  <si>
    <t xml:space="preserve">На промышленных предприятиях при поддержке Минпрома Пензенской области завершены следующие проекты:
- ПАО «Биосинтез» завершил в мае т.г. реализацию проекта по модернизации существующего производства таблеток и капсул, создан новый производственный участок стоимостью - 294,5 млн. руб.;
- в городе Кузнецке на базе бывшего завода радиоприборов ООО «Кузнецкий Технопарк» совместно с ООО «ФомЛайн» в августе т.г. завершен проект по организации производства пенополиуретана. Объем инвестиций составил 1500,0 млн. руб., создано 100 рабочих мест;
- ООО «СтанкоМашСтрой» в рамках инвестиционного проекта «Организация и локализация серийного производства металлообрабатывающих станков» (2018-2025гг.), в августе 2019 года запустил производственный корпус второго цеха, при этом создано 20 новых рабочих мест. Объем инвестиций  составил 750 млн. руб.;
- на территории Городищенского района в августе т.г. на предприятии ООО «Снабцентр» состоялся запуск нового производства по расфасовке сухих строительных смесей с привлечением инвестиций 525 млн. рублей.
На промышленных предприятиях продолжается реализация следующих инвестиционных проектов:
- ОАО «Маяк» в ноябре 2019г. завершает модернизацию БМД №2, стоимостью - 1300,0 млн. руб.;
- ООО «Азия Цемент» строительство цеха альтернативного доступа (переработка мусора как альтернативное топливо) стоимостью 250,0 млн. руб., запуск в конце 2020 года, планируется создать 17 рабочих мест;
- ООО «Пензенское управление строительства» реализует инвестиционный проект по строительству завода извести в п. Ночка Никольского района мощностью 100,0 тыс. тонн в год. Объем инвестиций 700,0 млн. рублей. Предполагается создать 50 рабочих мест. Запуск первой очереди завода мощностью 35,0 тыс. тонн в год предполагается произвести в конце 2020 года.
</t>
  </si>
  <si>
    <t xml:space="preserve">С целью взаимодействия предприятий стройиндустрии с промышленными предприятиями региона 06.03.2019 года состоялость открытие выставки объектов деревянного домостроения на территории ТРК «Коллаж». 
</t>
  </si>
  <si>
    <t xml:space="preserve">В III квартале 2019 года опубликованы 2 статьи, посвященные пензенским производителям композиционных материалов, в информационном бюллетене "Инноватор". </t>
  </si>
  <si>
    <t xml:space="preserve">II-IV квартал         Количество получателей государственной поддержки, ед.   
</t>
  </si>
  <si>
    <t xml:space="preserve">II-IV квартал      Количество выданных займов промышленным предприятиям, ед.
</t>
  </si>
  <si>
    <t>II-IV квартал             Количество номинаций отраслевых конкурсов, ед.</t>
  </si>
  <si>
    <t>II-IV квартал   Количество номинаций -отраслей промышленности, ед.</t>
  </si>
  <si>
    <t>II-IV квартал             Количество предприятий, ед</t>
  </si>
  <si>
    <t>II-IV квартал Количество проведенных мероприятий, ед.</t>
  </si>
  <si>
    <t>II-IV квартал  Количество публикаций с информацией о выпускаемых композиционных материалов, ед.</t>
  </si>
  <si>
    <t>II-IV квартал Количество предприятий-участников , внедряющих мероприятия регионального проекта, ед.</t>
  </si>
  <si>
    <t>II-IV квартал Создание и функционирование одного регионального центра компетенций в сфере производительности труда, ед.</t>
  </si>
  <si>
    <t>I-IV квартал          Количество проведенных мероприятий, в том числе по вопросам импортозамещения промышленной продукции и  привлечения инвестиций в промышленность Пензенской области (заседания, семинары, круглые столы), ед.</t>
  </si>
  <si>
    <t>I-IV квартал      Количество выставок с участием пензенских товаропроизводителей, ед.</t>
  </si>
  <si>
    <t>III-IV квартал          Количество обученных сотрудников предприятий-участников , внедряющих мероприятия регионального проекта, чел.</t>
  </si>
  <si>
    <t xml:space="preserve">Предприятия Пензенской области активно принимают участие в международных, межрегиональных и областных выставках. По итогам отчетного периода пензенские предприятия приняли участие  в XVIII Международной выставке «Деревянный дом. Весна 2019», которая проходила на территории МВЦ «Крокус ЭКСПО» 21-24 марта 2019 г. По итогам 2 квартала 2019 года пензенские предприятия приняли участие в 9 выставочных мероприятиях, в т.ч.:
10-12 апреля т.г. ООО «Станкомашстрой» в выставке «DST-Dreh- und Spantage Südwest» Германия; 10 апреля ПАО  «Биосинтез» в выставке в рамках ежегодного XI Всероссийского Конгресса по инфекционным болезням с международным участием; предприятия промышленного кластера «Биомед» и Центра кластерного развития, приняли участие в 24-й Ташкентской международной медицинской выставке "Здравоохранение - TIHE 2019" в Ташкенте, Узбекистан; 23-26 апреля в г.Москве проходила 16-я Международная выставка нефтегазового оборудования и технологий «MIOGE 2019» в рамках пензенского приборостроительного кластера «Безопасность» приняли участие: НПФ «КРУГ», ООО «Техноконсоль», ООО «НПП «Промгазтехнологии»; Предприятия кондитерского кластера «Союз пензенских кондитеров» с 15 по 17 мая впервые приняли участие в 25-й Юбилейной международной выставке «WorldFood Azerbaijan 2019» «Пищевая Промышленность» в г. Баку; Компания «СтанкоМашСтрой» с 27 по 31 мая, стала участником 20-ой международной специализированной выставки «Оборудование, приборы и инструменты для металлообрабатывающей промышленности» - «Металлообработка-2019»; 25 июня т.г. предприятия приборостроительного кластера «Безопасность» приняли участие в Международном военно-патриотическом форуме и выставке «Армия-2019»; 27 июня т.г. Компания «СтанкоМашСтрой» в составе делегации Пензенской области впервые приняла участие во II Международном форуме «Судостроение в Арктике», который проходил в Архангельске на базе Северного (Арктического) федерального университета;
Предприятия кластера «Биомед» 28 июня т.г. приняли участие во 2-м Евразийском ортопедическом форуме.   По итогам 3 квартала 2019 года пензенские предприятия приняли участие в 7 выставочных мероприятиях, в т.ч.:
4 июля 2019г. в г.Москва Международный военно-технический форум «Армия 2019» (ООО «Старт-7» АО ФНПЦ ПО «Старт» им. М.В. Проценко);
3 сентября 2019г. выставка CPM – Collection Premiere Moscow («Экспоцентр» г. Москва) для предприятий кластера легкой промышленности (ООО «КанКан», ИП Козин А.Н. под торговой маркой «Юнона-Shick», ИП Хамзин М.А. под торговой маркой «Элегант», ИП Волков А.А. под торговой маркой «Gloria TST»);
12 - 14 сентября 2019г. в Республике Армения  г.Ереван 19-я торгово-промышленная выставка «Armenia EXPO» (ООО «Империа», ООО «Элеком-ПЭК», ООО «Агромеханика»);
27 сентября 2019г. в Республике Беларусь 4 пензенских предприятия приняли участие в 22-й международной выставке технологий и инноваций в производстве «ТехИнноПром»;
15 по 17 сентября 2019г. XXIV Международная Выставка Моды «Central Asia Fashion» (ВЦ "Атакент", Казахстан, г. Алматы) для предприятий кластера легкой промышленности (ООО «Золото», ООО «Эль Подио», ИП Гудкова Л.В.);
24-27 сентября 2019г. предприятия кластера легкой промышленности приняли участие в 25-ой международной выставке «Мир детства-2019» и 23-ей международной выставке «CJF-Детская мода-2019. Осень», («Экспоцентр», г.Москва); 
24-27 сентября 2019г. компании-производители кондитерского кластера приняли участие в 28-ой Международной выставке WorldFood Moscow, («Крокус Экспо», г. Москва). Участники объединенного стенда кластера: «Союз пензенских кондитеров»: КФ «Ванюшкины сладости», ООО «Русский Кондитер», КФ «Руспродукт», ГК «Унитрон», ТПК «Славия».
</t>
  </si>
  <si>
    <t xml:space="preserve"> По итогам 9 месяцев т.г. проведены 2  выездные заседания Общественного Совета при Минпроме Пензенской области (1-й  в технопарке "Рамеев",  2-й в Министерстве экономики Пензенской области в рамках совместного совещания), 1 заседание Общественного Совета, 1 заседание  Совета главных инженеров Пензенской области на базе АО "Пензтяжпромарматура". 4 июня т.г. проведен семинар по реализации нац.проекта «Производительность труда и поддержка занятости» с участием представителей АНО «Федеральный центр компетенций в сфере производительности труда». VI Всероссийский форум  «InnoMed-2019»  состоялся 30-31 мая т.г. , в мероприятии приняли участие  653 человека из 15 регионов Российской Федерации и из 4 зарубежных стран . На Форуме были обсуждены механизмы инфраструктурной и институциональной поддержки проектов, региональных инновационных центров и кластеров, вопросы создания современных центров комплексных испытаний медицинских изделий и научно-образовательных центров, нормативно-правовое регулирование обращения медицинской продукции на национальном уровне и в ЕАЭС и др.</t>
  </si>
  <si>
    <t xml:space="preserve">В настоящее время  в Фонде развития промышленности на рассмотрении находятся  7 заявкок на сумму 102 550,0 тыс. рублей (ООО «Лист ПРО»,  ООО «Экпоторг» , АО «ФНПЦ «ПО «Старт» им. М.В. Проценко», ООО ПТЦ «Привод», ООО «Зарпласт», ООО «Бизнес-центр Лина» и  АО «Волгастальмонтаж»)в различной степени готовности. Предоставлен займ ООО НПП "Технопроект" на сумму 20 000,0 тыс.рублей. </t>
  </si>
  <si>
    <t xml:space="preserve">В 2019 году проведен областной конкурс профессионального мастерства по 10 номинациям, в котором приняли участие 144 специалиста.В номинациях - «Лучший электромонтер по ремонту и обслуживанию оборудования распределительных сетей», «Лучший тракторист-машинист сельскохозяйственного производства», «Лучший каменщик», «Лучший оператор машинного доения коров», «Лучший маляр», «Лучший грейдерист», «Лучший стеклодув», «Лучший машинист маневрового тепловоза», «Лучший пчеловод», «Лучший машинист крана» определили 30 победителей, которые удостоены 1-го,2-го и 3-го призовых мест.
</t>
  </si>
  <si>
    <t xml:space="preserve"> Торжественное мероприятие по награждению победителей конкурса запланировано на 11 октября 2019 года в ГАУК ПО «Пензаконцерт».   
</t>
  </si>
  <si>
    <t>В апреле 2019 года подведены итоги конкурса  среди крупных и средних предприятий, независимо от организационно-правовых форм и форм собственности, с численностью более 100 человек. 
Информация о предприятиях и передовиках производства размещена на областной Доске Почета  12.06.2019 года.</t>
  </si>
  <si>
    <t xml:space="preserve">Организована работа с предприятиями по их вовлечению в реализацию проекта. Минпромом Пензенской области с 17-ю предприятиями-участниками проекта подписаны соглашения о взаимодействии при реализации мероприятий национального проекта «Производительность труда и поддержка занятости».   
</t>
  </si>
  <si>
    <t xml:space="preserve">Во исполнение распоряжения Правительства Пензенской области от 19.04.2018 № 206-рП «О Региональном центре компетенций в сфере производительности труда» в структуре Фонда развития промышленности Пензенской области создан РЦК.
Между Минэкономразвития России и Правительством Пензенской области заключено соглашение (№ 139-17-2019-024 от 18.06.2019) о предоставлении межбюджетного трансферта, из федерального бюджета бюджету Пензенской области на достижение результатов нацпроекта в объеме 28 875,8 тыс. рублей.
Разработан  и утвержден Порядок предоставления субсидии Фонду для функционирования РЦК (от 08.07.2019 № 387-пП). </t>
  </si>
  <si>
    <t xml:space="preserve">В период с 15 по 18 апреля 2019 года экспертами ФЦК проведен первый очный отбор предприятий. В результате из 14 отобраны 2 предприятия (ЗАО «ЦЕСИС НИКИРЭТ» и ЗАО «Фанерный завод «Власть труда») на «первую волну» и 2 предприятия (ООО «СВАР» и АО «Белинсксельмаш») на «вторую волну». Старт работы экспертов ФЦК 1 волны – 4 июня, 2 волны – 22 августа 2019 года. 
В рамках реализации «первой волны» и «второй волны» экспертами ФЦК проведено обучение 57 сотрудников предприятий по темам «Основы бережливого производства» и «Реализация проекта по улучшению» на самих предприятиях и принято участие руководителей в стартовом совещании в «Ковровском механическом заводе».
 На «третью волну» отобрано 4 предприятия - ЗАО «Пензаспецавтомаш», ООО «Ванюшкины сладости», ОАО «Электромеханика», ООО «ЛМЗ «МашСталь» с которыми планируется подписание Соглашения с ФЦК.4 июня в технопарке «Рамеев» Минпромом Пензенской области совместно с Федеральным центром компетенций в сфере производительности труда организован семинар, в котором приняли участие более 150 представителей 60 промышленных предприятий. В рамках семинара для участников национального проекта был организован выезд на производственные площадки ФГУП ПО «Старт», на которых презентованы лучшие практики по внедрению инструментов бережливого производства.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</si>
</sst>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8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164" fontId="3" fillId="2" borderId="1" xfId="0" applyNumberFormat="1" applyFont="1" applyFill="1" applyBorder="1" applyAlignment="1">
      <alignment horizontal="center" vertical="top" wrapText="1"/>
    </xf>
    <xf numFmtId="3" fontId="3" fillId="2" borderId="1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horizontal="left" vertical="top"/>
    </xf>
    <xf numFmtId="164" fontId="2" fillId="2" borderId="1" xfId="0" applyNumberFormat="1" applyFont="1" applyFill="1" applyBorder="1" applyAlignment="1">
      <alignment horizontal="center" vertical="top" wrapText="1"/>
    </xf>
    <xf numFmtId="165" fontId="3" fillId="2" borderId="1" xfId="1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164" fontId="2" fillId="2" borderId="1" xfId="0" applyNumberFormat="1" applyFont="1" applyFill="1" applyBorder="1" applyAlignment="1">
      <alignment horizontal="center" vertical="top"/>
    </xf>
    <xf numFmtId="14" fontId="3" fillId="2" borderId="1" xfId="0" applyNumberFormat="1" applyFont="1" applyFill="1" applyBorder="1" applyAlignment="1">
      <alignment horizontal="center" vertical="top" wrapText="1"/>
    </xf>
    <xf numFmtId="164" fontId="6" fillId="2" borderId="1" xfId="0" applyNumberFormat="1" applyFont="1" applyFill="1" applyBorder="1" applyAlignment="1">
      <alignment horizontal="center" vertical="top"/>
    </xf>
    <xf numFmtId="4" fontId="3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vertical="top"/>
    </xf>
    <xf numFmtId="0" fontId="0" fillId="2" borderId="6" xfId="0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4" fillId="0" borderId="0" xfId="0" applyFont="1" applyAlignment="1">
      <alignment vertical="top"/>
    </xf>
    <xf numFmtId="0" fontId="2" fillId="2" borderId="1" xfId="0" applyFont="1" applyFill="1" applyBorder="1" applyAlignment="1">
      <alignment horizontal="left" vertical="top" wrapText="1"/>
    </xf>
    <xf numFmtId="165" fontId="2" fillId="2" borderId="1" xfId="1" applyNumberFormat="1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top"/>
    </xf>
    <xf numFmtId="3" fontId="2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/>
    </xf>
    <xf numFmtId="164" fontId="3" fillId="2" borderId="1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0" fillId="2" borderId="14" xfId="0" applyFill="1" applyBorder="1" applyAlignment="1"/>
    <xf numFmtId="0" fontId="0" fillId="2" borderId="0" xfId="0" applyFill="1" applyAlignment="1"/>
    <xf numFmtId="0" fontId="0" fillId="2" borderId="15" xfId="0" applyFill="1" applyBorder="1" applyAlignment="1"/>
    <xf numFmtId="0" fontId="0" fillId="2" borderId="11" xfId="0" applyFill="1" applyBorder="1" applyAlignment="1"/>
    <xf numFmtId="0" fontId="0" fillId="2" borderId="12" xfId="0" applyFill="1" applyBorder="1" applyAlignment="1"/>
    <xf numFmtId="0" fontId="0" fillId="2" borderId="13" xfId="0" applyFill="1" applyBorder="1" applyAlignment="1"/>
    <xf numFmtId="0" fontId="3" fillId="2" borderId="5" xfId="0" applyFont="1" applyFill="1" applyBorder="1" applyAlignment="1">
      <alignment horizontal="center" vertical="top" wrapText="1"/>
    </xf>
    <xf numFmtId="0" fontId="0" fillId="2" borderId="7" xfId="0" applyFill="1" applyBorder="1" applyAlignment="1">
      <alignment vertical="top"/>
    </xf>
    <xf numFmtId="0" fontId="0" fillId="2" borderId="6" xfId="0" applyFill="1" applyBorder="1" applyAlignment="1">
      <alignment vertical="top"/>
    </xf>
    <xf numFmtId="0" fontId="3" fillId="2" borderId="5" xfId="0" applyFont="1" applyFill="1" applyBorder="1" applyAlignment="1">
      <alignment horizontal="left" vertical="top" wrapText="1"/>
    </xf>
    <xf numFmtId="0" fontId="0" fillId="2" borderId="7" xfId="0" applyFill="1" applyBorder="1" applyAlignment="1">
      <alignment horizontal="left" vertical="top"/>
    </xf>
    <xf numFmtId="0" fontId="0" fillId="2" borderId="6" xfId="0" applyFill="1" applyBorder="1" applyAlignment="1">
      <alignment horizontal="left" vertical="top"/>
    </xf>
    <xf numFmtId="0" fontId="0" fillId="2" borderId="1" xfId="0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/>
    </xf>
    <xf numFmtId="0" fontId="0" fillId="2" borderId="6" xfId="0" applyFill="1" applyBorder="1" applyAlignment="1">
      <alignment horizontal="left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top" wrapText="1"/>
    </xf>
    <xf numFmtId="164" fontId="3" fillId="2" borderId="2" xfId="0" applyNumberFormat="1" applyFont="1" applyFill="1" applyBorder="1" applyAlignment="1">
      <alignment horizontal="center" vertical="top" wrapText="1"/>
    </xf>
    <xf numFmtId="164" fontId="3" fillId="2" borderId="3" xfId="0" applyNumberFormat="1" applyFont="1" applyFill="1" applyBorder="1" applyAlignment="1">
      <alignment horizontal="center" vertical="top" wrapText="1"/>
    </xf>
    <xf numFmtId="164" fontId="3" fillId="2" borderId="4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8"/>
  <sheetViews>
    <sheetView tabSelected="1" view="pageBreakPreview" topLeftCell="A39" zoomScale="90" zoomScaleNormal="80" zoomScaleSheetLayoutView="90" workbookViewId="0">
      <selection activeCell="F38" sqref="F38"/>
    </sheetView>
  </sheetViews>
  <sheetFormatPr defaultRowHeight="15" x14ac:dyDescent="0.25"/>
  <cols>
    <col min="1" max="1" width="8.28515625" style="6" customWidth="1"/>
    <col min="2" max="2" width="34.7109375" style="6" customWidth="1"/>
    <col min="3" max="3" width="19.140625" style="6" customWidth="1"/>
    <col min="4" max="4" width="9.85546875" style="6" customWidth="1"/>
    <col min="5" max="6" width="9.5703125" style="6" customWidth="1"/>
    <col min="7" max="7" width="8.85546875" style="6" customWidth="1"/>
    <col min="8" max="10" width="9.7109375" style="6" customWidth="1"/>
    <col min="11" max="11" width="7" style="6" customWidth="1"/>
    <col min="12" max="12" width="6.85546875" style="6" customWidth="1"/>
    <col min="13" max="13" width="7.140625" style="6" customWidth="1"/>
    <col min="14" max="14" width="7.7109375" style="6" customWidth="1"/>
    <col min="15" max="15" width="16.85546875" style="6" customWidth="1"/>
    <col min="16" max="16" width="5.85546875" style="6" customWidth="1"/>
    <col min="17" max="17" width="6.42578125" style="6" customWidth="1"/>
    <col min="18" max="18" width="51" style="6" customWidth="1"/>
    <col min="19" max="19" width="16.140625" style="6" customWidth="1"/>
    <col min="20" max="16384" width="9.140625" style="6"/>
  </cols>
  <sheetData>
    <row r="1" spans="1:19" x14ac:dyDescent="0.25">
      <c r="A1" s="44" t="s">
        <v>1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</row>
    <row r="2" spans="1:19" x14ac:dyDescent="0.25">
      <c r="A2" s="45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</row>
    <row r="3" spans="1:19" x14ac:dyDescent="0.25">
      <c r="A3" s="45" t="s">
        <v>48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</row>
    <row r="4" spans="1:19" x14ac:dyDescent="0.25">
      <c r="A4" s="45" t="s">
        <v>67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</row>
    <row r="5" spans="1:19" x14ac:dyDescent="0.25">
      <c r="A5" s="7"/>
      <c r="B5" s="7"/>
      <c r="C5" s="8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</row>
    <row r="6" spans="1:19" x14ac:dyDescent="0.25">
      <c r="A6" s="46" t="s">
        <v>44</v>
      </c>
      <c r="B6" s="47" t="s">
        <v>2</v>
      </c>
      <c r="C6" s="50" t="s">
        <v>3</v>
      </c>
      <c r="D6" s="51" t="s">
        <v>34</v>
      </c>
      <c r="E6" s="51"/>
      <c r="F6" s="51"/>
      <c r="G6" s="51"/>
      <c r="H6" s="51"/>
      <c r="I6" s="51"/>
      <c r="J6" s="51"/>
      <c r="K6" s="51"/>
      <c r="L6" s="51"/>
      <c r="M6" s="51"/>
      <c r="N6" s="51"/>
      <c r="O6" s="52" t="s">
        <v>43</v>
      </c>
      <c r="P6" s="58"/>
      <c r="Q6" s="59"/>
      <c r="R6" s="50" t="s">
        <v>4</v>
      </c>
      <c r="S6" s="50" t="s">
        <v>5</v>
      </c>
    </row>
    <row r="7" spans="1:19" x14ac:dyDescent="0.25">
      <c r="A7" s="46"/>
      <c r="B7" s="48"/>
      <c r="C7" s="50"/>
      <c r="D7" s="52" t="s">
        <v>6</v>
      </c>
      <c r="E7" s="53"/>
      <c r="F7" s="54"/>
      <c r="G7" s="51" t="s">
        <v>7</v>
      </c>
      <c r="H7" s="51"/>
      <c r="I7" s="51"/>
      <c r="J7" s="51"/>
      <c r="K7" s="51"/>
      <c r="L7" s="51"/>
      <c r="M7" s="51"/>
      <c r="N7" s="51"/>
      <c r="O7" s="60"/>
      <c r="P7" s="61"/>
      <c r="Q7" s="62"/>
      <c r="R7" s="50"/>
      <c r="S7" s="50"/>
    </row>
    <row r="8" spans="1:19" ht="39" customHeight="1" x14ac:dyDescent="0.25">
      <c r="A8" s="46"/>
      <c r="B8" s="48"/>
      <c r="C8" s="50"/>
      <c r="D8" s="55"/>
      <c r="E8" s="56"/>
      <c r="F8" s="57"/>
      <c r="G8" s="50" t="s">
        <v>35</v>
      </c>
      <c r="H8" s="50"/>
      <c r="I8" s="50" t="s">
        <v>36</v>
      </c>
      <c r="J8" s="50"/>
      <c r="K8" s="50" t="s">
        <v>37</v>
      </c>
      <c r="L8" s="50"/>
      <c r="M8" s="50" t="s">
        <v>38</v>
      </c>
      <c r="N8" s="50"/>
      <c r="O8" s="63"/>
      <c r="P8" s="64"/>
      <c r="Q8" s="65"/>
      <c r="R8" s="50"/>
      <c r="S8" s="50"/>
    </row>
    <row r="9" spans="1:19" ht="89.25" x14ac:dyDescent="0.25">
      <c r="A9" s="46"/>
      <c r="B9" s="49"/>
      <c r="C9" s="50"/>
      <c r="D9" s="9" t="s">
        <v>8</v>
      </c>
      <c r="E9" s="9" t="s">
        <v>9</v>
      </c>
      <c r="F9" s="9" t="s">
        <v>45</v>
      </c>
      <c r="G9" s="9" t="s">
        <v>8</v>
      </c>
      <c r="H9" s="9" t="s">
        <v>9</v>
      </c>
      <c r="I9" s="9" t="s">
        <v>8</v>
      </c>
      <c r="J9" s="9" t="s">
        <v>9</v>
      </c>
      <c r="K9" s="9" t="s">
        <v>8</v>
      </c>
      <c r="L9" s="9" t="s">
        <v>9</v>
      </c>
      <c r="M9" s="9" t="s">
        <v>8</v>
      </c>
      <c r="N9" s="9" t="s">
        <v>9</v>
      </c>
      <c r="O9" s="9" t="s">
        <v>10</v>
      </c>
      <c r="P9" s="10" t="s">
        <v>40</v>
      </c>
      <c r="Q9" s="9" t="s">
        <v>0</v>
      </c>
      <c r="R9" s="50"/>
      <c r="S9" s="50"/>
    </row>
    <row r="10" spans="1:19" x14ac:dyDescent="0.25">
      <c r="A10" s="11">
        <v>1</v>
      </c>
      <c r="B10" s="11">
        <v>2</v>
      </c>
      <c r="C10" s="1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2">
        <v>9</v>
      </c>
      <c r="J10" s="12">
        <v>10</v>
      </c>
      <c r="K10" s="12">
        <v>11</v>
      </c>
      <c r="L10" s="12">
        <v>12</v>
      </c>
      <c r="M10" s="12">
        <v>13</v>
      </c>
      <c r="N10" s="13">
        <v>14</v>
      </c>
      <c r="O10" s="12">
        <v>15</v>
      </c>
      <c r="P10" s="12">
        <v>16</v>
      </c>
      <c r="Q10" s="12">
        <v>17</v>
      </c>
      <c r="R10" s="12">
        <v>18</v>
      </c>
      <c r="S10" s="12">
        <v>19</v>
      </c>
    </row>
    <row r="11" spans="1:19" ht="63.75" customHeight="1" x14ac:dyDescent="0.25">
      <c r="A11" s="11">
        <v>1</v>
      </c>
      <c r="B11" s="35" t="s">
        <v>49</v>
      </c>
      <c r="C11" s="2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 t="s">
        <v>11</v>
      </c>
      <c r="P11" s="11" t="s">
        <v>11</v>
      </c>
      <c r="Q11" s="11" t="s">
        <v>11</v>
      </c>
      <c r="R11" s="11" t="s">
        <v>11</v>
      </c>
      <c r="S11" s="15"/>
    </row>
    <row r="12" spans="1:19" ht="38.25" x14ac:dyDescent="0.25">
      <c r="A12" s="2" t="s">
        <v>12</v>
      </c>
      <c r="B12" s="35" t="s">
        <v>39</v>
      </c>
      <c r="C12" s="30"/>
      <c r="D12" s="17">
        <f>I12</f>
        <v>111000</v>
      </c>
      <c r="E12" s="17">
        <f>J12</f>
        <v>23139.4</v>
      </c>
      <c r="F12" s="36">
        <f>E12/D12*100</f>
        <v>20.84630630630631</v>
      </c>
      <c r="G12" s="17">
        <f t="shared" ref="G12:H12" si="0">G15+G13+G17</f>
        <v>0</v>
      </c>
      <c r="H12" s="17">
        <f t="shared" si="0"/>
        <v>0</v>
      </c>
      <c r="I12" s="17">
        <f>I15+I13+I17</f>
        <v>111000</v>
      </c>
      <c r="J12" s="17">
        <f>J15+J13</f>
        <v>23139.4</v>
      </c>
      <c r="K12" s="17">
        <f t="shared" ref="K12:N12" si="1">K15+K13+K17</f>
        <v>0</v>
      </c>
      <c r="L12" s="17">
        <f t="shared" si="1"/>
        <v>0</v>
      </c>
      <c r="M12" s="17">
        <f t="shared" si="1"/>
        <v>0</v>
      </c>
      <c r="N12" s="17">
        <f t="shared" si="1"/>
        <v>0</v>
      </c>
      <c r="O12" s="11" t="s">
        <v>11</v>
      </c>
      <c r="P12" s="17"/>
      <c r="Q12" s="17"/>
      <c r="R12" s="17"/>
      <c r="S12" s="4"/>
    </row>
    <row r="13" spans="1:19" ht="153" customHeight="1" x14ac:dyDescent="0.25">
      <c r="A13" s="2" t="s">
        <v>13</v>
      </c>
      <c r="B13" s="3" t="s">
        <v>68</v>
      </c>
      <c r="C13" s="2" t="s">
        <v>29</v>
      </c>
      <c r="D13" s="4">
        <f>I13</f>
        <v>10000</v>
      </c>
      <c r="E13" s="4">
        <v>3139.4</v>
      </c>
      <c r="F13" s="18">
        <f>E13/D13*100</f>
        <v>31.393999999999998</v>
      </c>
      <c r="G13" s="4">
        <v>0</v>
      </c>
      <c r="H13" s="4">
        <v>0</v>
      </c>
      <c r="I13" s="4">
        <v>10000</v>
      </c>
      <c r="J13" s="4">
        <v>3139.4</v>
      </c>
      <c r="K13" s="4">
        <v>0</v>
      </c>
      <c r="L13" s="4">
        <v>0</v>
      </c>
      <c r="M13" s="4">
        <v>0</v>
      </c>
      <c r="N13" s="4">
        <v>0</v>
      </c>
      <c r="O13" s="2" t="s">
        <v>85</v>
      </c>
      <c r="P13" s="5">
        <v>2</v>
      </c>
      <c r="Q13" s="5">
        <v>2</v>
      </c>
      <c r="R13" s="4" t="s">
        <v>79</v>
      </c>
      <c r="S13" s="15"/>
    </row>
    <row r="14" spans="1:19" ht="92.25" customHeight="1" x14ac:dyDescent="0.25">
      <c r="A14" s="2"/>
      <c r="B14" s="3" t="s">
        <v>42</v>
      </c>
      <c r="C14" s="66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8"/>
    </row>
    <row r="15" spans="1:19" ht="127.5" x14ac:dyDescent="0.25">
      <c r="A15" s="31" t="s">
        <v>14</v>
      </c>
      <c r="B15" s="3" t="s">
        <v>69</v>
      </c>
      <c r="C15" s="2" t="s">
        <v>30</v>
      </c>
      <c r="D15" s="4">
        <f>G15+I15</f>
        <v>100000</v>
      </c>
      <c r="E15" s="4">
        <v>20000</v>
      </c>
      <c r="F15" s="18">
        <f>E15/D15*100</f>
        <v>20</v>
      </c>
      <c r="G15" s="4">
        <v>0</v>
      </c>
      <c r="H15" s="4">
        <v>0</v>
      </c>
      <c r="I15" s="4">
        <v>100000</v>
      </c>
      <c r="J15" s="4">
        <v>20000</v>
      </c>
      <c r="K15" s="4">
        <v>0</v>
      </c>
      <c r="L15" s="4">
        <v>0</v>
      </c>
      <c r="M15" s="4">
        <v>0</v>
      </c>
      <c r="N15" s="4">
        <v>0</v>
      </c>
      <c r="O15" s="2" t="s">
        <v>86</v>
      </c>
      <c r="P15" s="5">
        <v>1</v>
      </c>
      <c r="Q15" s="5">
        <v>1</v>
      </c>
      <c r="R15" s="4" t="s">
        <v>99</v>
      </c>
      <c r="S15" s="15"/>
    </row>
    <row r="16" spans="1:19" ht="89.25" customHeight="1" x14ac:dyDescent="0.25">
      <c r="A16" s="2"/>
      <c r="B16" s="3" t="s">
        <v>42</v>
      </c>
      <c r="C16" s="69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1"/>
    </row>
    <row r="17" spans="1:19" ht="76.5" x14ac:dyDescent="0.25">
      <c r="A17" s="2" t="s">
        <v>55</v>
      </c>
      <c r="B17" s="3" t="s">
        <v>70</v>
      </c>
      <c r="C17" s="2" t="s">
        <v>29</v>
      </c>
      <c r="D17" s="4">
        <v>1000</v>
      </c>
      <c r="E17" s="4">
        <v>0</v>
      </c>
      <c r="F17" s="18">
        <f>E17/D17*100</f>
        <v>0</v>
      </c>
      <c r="G17" s="4">
        <v>0</v>
      </c>
      <c r="H17" s="4">
        <v>0</v>
      </c>
      <c r="I17" s="4">
        <v>1000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2" t="s">
        <v>80</v>
      </c>
      <c r="P17" s="41">
        <v>0</v>
      </c>
      <c r="Q17" s="41">
        <v>0</v>
      </c>
      <c r="R17" s="4" t="s">
        <v>81</v>
      </c>
      <c r="S17" s="29"/>
    </row>
    <row r="18" spans="1:19" ht="102" x14ac:dyDescent="0.25">
      <c r="A18" s="2"/>
      <c r="B18" s="3" t="s">
        <v>42</v>
      </c>
      <c r="C18" s="69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1"/>
    </row>
    <row r="19" spans="1:19" ht="51.75" customHeight="1" x14ac:dyDescent="0.25">
      <c r="A19" s="31" t="s">
        <v>21</v>
      </c>
      <c r="B19" s="35" t="s">
        <v>24</v>
      </c>
      <c r="C19" s="30"/>
      <c r="D19" s="17">
        <f>D20+D21+D22+D23+D24</f>
        <v>9399</v>
      </c>
      <c r="E19" s="17">
        <f>SUM(E20:E24)</f>
        <v>7106.201</v>
      </c>
      <c r="F19" s="36">
        <f>E19/D19*100</f>
        <v>75.60592616235769</v>
      </c>
      <c r="G19" s="17">
        <f t="shared" ref="G19:H19" si="2">G20+G21+G22+G26</f>
        <v>0</v>
      </c>
      <c r="H19" s="17">
        <f t="shared" si="2"/>
        <v>0</v>
      </c>
      <c r="I19" s="17">
        <f>I20+I21+I22+I23+I24</f>
        <v>9399</v>
      </c>
      <c r="J19" s="17">
        <f>J20+J21+J22+J23+J24</f>
        <v>7106.1989999999996</v>
      </c>
      <c r="K19" s="17">
        <f t="shared" ref="K19:N19" si="3">K20+K21+K22+K26</f>
        <v>0</v>
      </c>
      <c r="L19" s="17">
        <f t="shared" si="3"/>
        <v>0</v>
      </c>
      <c r="M19" s="17">
        <f t="shared" si="3"/>
        <v>0</v>
      </c>
      <c r="N19" s="17">
        <f t="shared" si="3"/>
        <v>0</v>
      </c>
      <c r="O19" s="11" t="s">
        <v>11</v>
      </c>
      <c r="P19" s="4"/>
      <c r="Q19" s="4"/>
      <c r="R19" s="4" t="s">
        <v>47</v>
      </c>
      <c r="S19" s="15"/>
    </row>
    <row r="20" spans="1:19" ht="76.5" x14ac:dyDescent="0.25">
      <c r="A20" s="73" t="s">
        <v>22</v>
      </c>
      <c r="B20" s="85" t="s">
        <v>71</v>
      </c>
      <c r="C20" s="2" t="s">
        <v>31</v>
      </c>
      <c r="D20" s="4">
        <v>8150</v>
      </c>
      <c r="E20" s="4">
        <f>H20+J20</f>
        <v>6261.8519999999999</v>
      </c>
      <c r="F20" s="18">
        <f>E20/D20*100</f>
        <v>76.832539877300604</v>
      </c>
      <c r="G20" s="4">
        <v>0</v>
      </c>
      <c r="H20" s="4">
        <v>0</v>
      </c>
      <c r="I20" s="4">
        <v>8150</v>
      </c>
      <c r="J20" s="4">
        <v>6261.8519999999999</v>
      </c>
      <c r="K20" s="4">
        <v>0</v>
      </c>
      <c r="L20" s="4">
        <v>0</v>
      </c>
      <c r="M20" s="4">
        <v>0</v>
      </c>
      <c r="N20" s="4">
        <v>0</v>
      </c>
      <c r="O20" s="81" t="s">
        <v>87</v>
      </c>
      <c r="P20" s="5">
        <v>3</v>
      </c>
      <c r="Q20" s="5">
        <v>3</v>
      </c>
      <c r="R20" s="82" t="s">
        <v>100</v>
      </c>
      <c r="S20" s="72"/>
    </row>
    <row r="21" spans="1:19" ht="38.25" x14ac:dyDescent="0.25">
      <c r="A21" s="74"/>
      <c r="B21" s="86"/>
      <c r="C21" s="2" t="s">
        <v>32</v>
      </c>
      <c r="D21" s="4">
        <v>449</v>
      </c>
      <c r="E21" s="4">
        <f t="shared" ref="E21" si="4">H21+J21</f>
        <v>447.1</v>
      </c>
      <c r="F21" s="18">
        <f t="shared" ref="F21:F24" si="5">E21/D21*100</f>
        <v>99.576837416481084</v>
      </c>
      <c r="G21" s="4">
        <v>0</v>
      </c>
      <c r="H21" s="4">
        <v>0</v>
      </c>
      <c r="I21" s="4">
        <v>449</v>
      </c>
      <c r="J21" s="4">
        <v>447.1</v>
      </c>
      <c r="K21" s="4">
        <v>0</v>
      </c>
      <c r="L21" s="4">
        <v>0</v>
      </c>
      <c r="M21" s="4">
        <v>0</v>
      </c>
      <c r="N21" s="4">
        <v>0</v>
      </c>
      <c r="O21" s="81"/>
      <c r="P21" s="5">
        <v>3</v>
      </c>
      <c r="Q21" s="5">
        <v>3</v>
      </c>
      <c r="R21" s="83"/>
      <c r="S21" s="72"/>
    </row>
    <row r="22" spans="1:19" ht="51" x14ac:dyDescent="0.25">
      <c r="A22" s="74"/>
      <c r="B22" s="86"/>
      <c r="C22" s="2" t="s">
        <v>33</v>
      </c>
      <c r="D22" s="4">
        <f>G22+I22</f>
        <v>300</v>
      </c>
      <c r="E22" s="4">
        <f>J22</f>
        <v>298.61</v>
      </c>
      <c r="F22" s="18">
        <f t="shared" si="5"/>
        <v>99.536666666666676</v>
      </c>
      <c r="G22" s="4">
        <v>0</v>
      </c>
      <c r="H22" s="4">
        <v>0</v>
      </c>
      <c r="I22" s="4">
        <v>300</v>
      </c>
      <c r="J22" s="4">
        <v>298.61</v>
      </c>
      <c r="K22" s="4">
        <v>0</v>
      </c>
      <c r="L22" s="4">
        <v>0</v>
      </c>
      <c r="M22" s="4">
        <v>0</v>
      </c>
      <c r="N22" s="4">
        <v>0</v>
      </c>
      <c r="O22" s="81"/>
      <c r="P22" s="5">
        <v>3</v>
      </c>
      <c r="Q22" s="5">
        <v>3</v>
      </c>
      <c r="R22" s="83"/>
      <c r="S22" s="72"/>
    </row>
    <row r="23" spans="1:19" ht="73.5" customHeight="1" x14ac:dyDescent="0.25">
      <c r="A23" s="74"/>
      <c r="B23" s="86"/>
      <c r="C23" s="2" t="s">
        <v>50</v>
      </c>
      <c r="D23" s="4">
        <v>100</v>
      </c>
      <c r="E23" s="4">
        <v>98.638999999999996</v>
      </c>
      <c r="F23" s="18">
        <f t="shared" si="5"/>
        <v>98.638999999999996</v>
      </c>
      <c r="G23" s="4">
        <v>0</v>
      </c>
      <c r="H23" s="4">
        <v>0</v>
      </c>
      <c r="I23" s="4">
        <v>100</v>
      </c>
      <c r="J23" s="4">
        <v>98.637</v>
      </c>
      <c r="K23" s="4">
        <v>0</v>
      </c>
      <c r="L23" s="4">
        <v>0</v>
      </c>
      <c r="M23" s="4">
        <v>0</v>
      </c>
      <c r="N23" s="4">
        <v>0</v>
      </c>
      <c r="O23" s="81"/>
      <c r="P23" s="5">
        <v>0</v>
      </c>
      <c r="Q23" s="5">
        <v>1</v>
      </c>
      <c r="R23" s="84"/>
      <c r="S23" s="72"/>
    </row>
    <row r="24" spans="1:19" ht="51" x14ac:dyDescent="0.25">
      <c r="A24" s="75"/>
      <c r="B24" s="87"/>
      <c r="C24" s="2" t="s">
        <v>51</v>
      </c>
      <c r="D24" s="4">
        <v>400</v>
      </c>
      <c r="E24" s="4">
        <v>0</v>
      </c>
      <c r="F24" s="18">
        <f t="shared" si="5"/>
        <v>0</v>
      </c>
      <c r="G24" s="4">
        <v>0</v>
      </c>
      <c r="H24" s="4">
        <v>0</v>
      </c>
      <c r="I24" s="4">
        <v>400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32" t="s">
        <v>52</v>
      </c>
      <c r="P24" s="5">
        <v>0</v>
      </c>
      <c r="Q24" s="5">
        <v>0</v>
      </c>
      <c r="R24" s="42" t="s">
        <v>101</v>
      </c>
      <c r="S24" s="72"/>
    </row>
    <row r="25" spans="1:19" ht="91.5" customHeight="1" x14ac:dyDescent="0.25">
      <c r="A25" s="2"/>
      <c r="B25" s="3" t="s">
        <v>42</v>
      </c>
      <c r="C25" s="66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8"/>
    </row>
    <row r="26" spans="1:19" ht="409.5" x14ac:dyDescent="0.25">
      <c r="A26" s="2" t="s">
        <v>23</v>
      </c>
      <c r="B26" s="3" t="s">
        <v>72</v>
      </c>
      <c r="C26" s="2" t="s">
        <v>29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5" t="s">
        <v>89</v>
      </c>
      <c r="P26" s="5">
        <v>1</v>
      </c>
      <c r="Q26" s="5">
        <v>7</v>
      </c>
      <c r="R26" s="4" t="s">
        <v>82</v>
      </c>
      <c r="S26" s="33"/>
    </row>
    <row r="27" spans="1:19" ht="92.25" customHeight="1" x14ac:dyDescent="0.25">
      <c r="A27" s="2"/>
      <c r="B27" s="3" t="s">
        <v>42</v>
      </c>
      <c r="C27" s="76" t="s">
        <v>46</v>
      </c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8"/>
    </row>
    <row r="28" spans="1:19" ht="76.5" x14ac:dyDescent="0.25">
      <c r="A28" s="2" t="s">
        <v>41</v>
      </c>
      <c r="B28" s="3" t="s">
        <v>73</v>
      </c>
      <c r="C28" s="2" t="s">
        <v>29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5" t="s">
        <v>88</v>
      </c>
      <c r="P28" s="5">
        <v>4</v>
      </c>
      <c r="Q28" s="5">
        <v>4</v>
      </c>
      <c r="R28" s="4" t="s">
        <v>102</v>
      </c>
      <c r="S28" s="15"/>
    </row>
    <row r="29" spans="1:19" ht="102" x14ac:dyDescent="0.25">
      <c r="A29" s="2"/>
      <c r="B29" s="3" t="s">
        <v>42</v>
      </c>
      <c r="C29" s="76" t="s">
        <v>46</v>
      </c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8"/>
    </row>
    <row r="30" spans="1:19" ht="38.25" x14ac:dyDescent="0.25">
      <c r="A30" s="2" t="s">
        <v>64</v>
      </c>
      <c r="B30" s="35" t="s">
        <v>65</v>
      </c>
      <c r="C30" s="30"/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39"/>
      <c r="P30" s="39"/>
      <c r="Q30" s="39"/>
      <c r="R30" s="16"/>
      <c r="S30" s="16"/>
    </row>
    <row r="31" spans="1:19" ht="75" customHeight="1" x14ac:dyDescent="0.25">
      <c r="A31" s="2" t="s">
        <v>53</v>
      </c>
      <c r="B31" s="3" t="s">
        <v>74</v>
      </c>
      <c r="C31" s="2" t="s">
        <v>29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5" t="s">
        <v>90</v>
      </c>
      <c r="P31" s="5">
        <v>0</v>
      </c>
      <c r="Q31" s="5">
        <v>1</v>
      </c>
      <c r="R31" s="4" t="s">
        <v>83</v>
      </c>
      <c r="S31" s="16"/>
    </row>
    <row r="32" spans="1:19" ht="89.25" x14ac:dyDescent="0.25">
      <c r="A32" s="2"/>
      <c r="B32" s="3" t="s">
        <v>54</v>
      </c>
      <c r="C32" s="76" t="s">
        <v>46</v>
      </c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8"/>
    </row>
    <row r="33" spans="1:19" ht="89.25" x14ac:dyDescent="0.25">
      <c r="A33" s="2" t="s">
        <v>66</v>
      </c>
      <c r="B33" s="3" t="s">
        <v>75</v>
      </c>
      <c r="C33" s="2" t="s">
        <v>29</v>
      </c>
      <c r="D33" s="4">
        <v>0</v>
      </c>
      <c r="E33" s="4">
        <v>0</v>
      </c>
      <c r="F33" s="18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5" t="s">
        <v>91</v>
      </c>
      <c r="P33" s="5">
        <v>1</v>
      </c>
      <c r="Q33" s="5">
        <v>2</v>
      </c>
      <c r="R33" s="4" t="s">
        <v>84</v>
      </c>
      <c r="S33" s="16"/>
    </row>
    <row r="34" spans="1:19" ht="89.25" x14ac:dyDescent="0.25">
      <c r="A34" s="2"/>
      <c r="B34" s="3" t="s">
        <v>54</v>
      </c>
      <c r="C34" s="69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1"/>
    </row>
    <row r="35" spans="1:19" ht="38.25" x14ac:dyDescent="0.25">
      <c r="A35" s="2" t="s">
        <v>60</v>
      </c>
      <c r="B35" s="35" t="s">
        <v>57</v>
      </c>
      <c r="C35" s="3"/>
      <c r="D35" s="17">
        <v>0</v>
      </c>
      <c r="E35" s="17">
        <v>0</v>
      </c>
      <c r="F35" s="36">
        <v>0</v>
      </c>
      <c r="G35" s="17">
        <v>0</v>
      </c>
      <c r="H35" s="17">
        <v>0</v>
      </c>
      <c r="I35" s="17">
        <f t="shared" ref="I35:N35" si="6">I38</f>
        <v>0</v>
      </c>
      <c r="J35" s="17">
        <f t="shared" si="6"/>
        <v>0</v>
      </c>
      <c r="K35" s="17">
        <f t="shared" si="6"/>
        <v>0</v>
      </c>
      <c r="L35" s="17">
        <f t="shared" si="6"/>
        <v>0</v>
      </c>
      <c r="M35" s="17">
        <f t="shared" si="6"/>
        <v>0</v>
      </c>
      <c r="N35" s="17">
        <f t="shared" si="6"/>
        <v>0</v>
      </c>
      <c r="O35" s="40"/>
      <c r="P35" s="40"/>
      <c r="Q35" s="40"/>
      <c r="R35" s="17"/>
      <c r="S35" s="39"/>
    </row>
    <row r="36" spans="1:19" ht="102" x14ac:dyDescent="0.25">
      <c r="A36" s="24" t="s">
        <v>59</v>
      </c>
      <c r="B36" s="3" t="s">
        <v>76</v>
      </c>
      <c r="C36" s="2" t="s">
        <v>29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5" t="s">
        <v>92</v>
      </c>
      <c r="P36" s="5">
        <v>13</v>
      </c>
      <c r="Q36" s="5">
        <v>17</v>
      </c>
      <c r="R36" s="4" t="s">
        <v>103</v>
      </c>
      <c r="S36" s="16"/>
    </row>
    <row r="37" spans="1:19" ht="51" x14ac:dyDescent="0.25">
      <c r="A37" s="2" t="s">
        <v>61</v>
      </c>
      <c r="B37" s="35" t="s">
        <v>58</v>
      </c>
      <c r="C37" s="3"/>
      <c r="D37" s="4">
        <f>D38+D39</f>
        <v>28875.8</v>
      </c>
      <c r="E37" s="4">
        <f>E38+E39</f>
        <v>9100</v>
      </c>
      <c r="F37" s="18">
        <f>E37/D37*100</f>
        <v>31.514278392286965</v>
      </c>
      <c r="G37" s="4">
        <f>G38+G39</f>
        <v>28875.8</v>
      </c>
      <c r="H37" s="4">
        <f>H38+H39</f>
        <v>9100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5"/>
      <c r="P37" s="5"/>
      <c r="Q37" s="5"/>
      <c r="R37" s="4"/>
      <c r="S37" s="16"/>
    </row>
    <row r="38" spans="1:19" ht="178.5" customHeight="1" x14ac:dyDescent="0.25">
      <c r="A38" s="2" t="s">
        <v>62</v>
      </c>
      <c r="B38" s="3" t="s">
        <v>77</v>
      </c>
      <c r="C38" s="2" t="s">
        <v>29</v>
      </c>
      <c r="D38" s="4">
        <f>G38</f>
        <v>28875.8</v>
      </c>
      <c r="E38" s="4">
        <f>H38</f>
        <v>9100</v>
      </c>
      <c r="F38" s="18">
        <f t="shared" ref="F37:F38" si="7">E38/D38*100</f>
        <v>31.514278392286965</v>
      </c>
      <c r="G38" s="4">
        <v>28875.8</v>
      </c>
      <c r="H38" s="4">
        <v>9100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5" t="s">
        <v>93</v>
      </c>
      <c r="P38" s="5">
        <v>1</v>
      </c>
      <c r="Q38" s="5">
        <v>1</v>
      </c>
      <c r="R38" s="4" t="s">
        <v>104</v>
      </c>
      <c r="S38" s="16"/>
    </row>
    <row r="39" spans="1:19" ht="357" x14ac:dyDescent="0.25">
      <c r="A39" s="2" t="s">
        <v>63</v>
      </c>
      <c r="B39" s="3" t="s">
        <v>78</v>
      </c>
      <c r="C39" s="2" t="s">
        <v>29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5" t="s">
        <v>96</v>
      </c>
      <c r="P39" s="5">
        <v>0</v>
      </c>
      <c r="Q39" s="5">
        <v>57</v>
      </c>
      <c r="R39" s="4" t="s">
        <v>105</v>
      </c>
      <c r="S39" s="16"/>
    </row>
    <row r="40" spans="1:19" ht="15.75" x14ac:dyDescent="0.25">
      <c r="A40" s="79" t="s">
        <v>15</v>
      </c>
      <c r="B40" s="80"/>
      <c r="C40" s="27" t="s">
        <v>11</v>
      </c>
      <c r="D40" s="37">
        <f>SUM(G40,I40)</f>
        <v>149274.79999999999</v>
      </c>
      <c r="E40" s="37">
        <f>SUM(H40,J40)</f>
        <v>39345.599000000002</v>
      </c>
      <c r="F40" s="38">
        <f t="shared" ref="F40" si="8">E40/D40*100</f>
        <v>26.357830658624231</v>
      </c>
      <c r="G40" s="37">
        <f>G38</f>
        <v>28875.8</v>
      </c>
      <c r="H40" s="37">
        <f>H38</f>
        <v>9100</v>
      </c>
      <c r="I40" s="37">
        <f>I12+I19</f>
        <v>120399</v>
      </c>
      <c r="J40" s="37">
        <f>J12+J19</f>
        <v>30245.599000000002</v>
      </c>
      <c r="K40" s="37">
        <f t="shared" ref="K40:N40" si="9">K12+K19</f>
        <v>0</v>
      </c>
      <c r="L40" s="37">
        <f t="shared" si="9"/>
        <v>0</v>
      </c>
      <c r="M40" s="37">
        <f t="shared" si="9"/>
        <v>0</v>
      </c>
      <c r="N40" s="37">
        <f t="shared" si="9"/>
        <v>0</v>
      </c>
      <c r="O40" s="37" t="s">
        <v>11</v>
      </c>
      <c r="P40" s="37" t="s">
        <v>11</v>
      </c>
      <c r="Q40" s="37" t="s">
        <v>11</v>
      </c>
      <c r="R40" s="34"/>
      <c r="S40" s="15"/>
    </row>
    <row r="41" spans="1:19" ht="51" x14ac:dyDescent="0.25">
      <c r="A41" s="30">
        <v>2</v>
      </c>
      <c r="B41" s="35" t="s">
        <v>56</v>
      </c>
      <c r="C41" s="2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 t="s">
        <v>11</v>
      </c>
      <c r="P41" s="11" t="s">
        <v>11</v>
      </c>
      <c r="Q41" s="11" t="s">
        <v>11</v>
      </c>
      <c r="R41" s="11"/>
      <c r="S41" s="15"/>
    </row>
    <row r="42" spans="1:19" ht="229.5" customHeight="1" x14ac:dyDescent="0.25">
      <c r="A42" s="2" t="s">
        <v>16</v>
      </c>
      <c r="B42" s="35" t="s">
        <v>25</v>
      </c>
      <c r="C42" s="30"/>
      <c r="D42" s="17">
        <f>SUM(D43:D45)</f>
        <v>34466.1</v>
      </c>
      <c r="E42" s="17">
        <f>SUM(E43:E45)</f>
        <v>27575.656999999999</v>
      </c>
      <c r="F42" s="36">
        <f t="shared" ref="F42" si="10">E42/D42*100</f>
        <v>80.008057192429661</v>
      </c>
      <c r="G42" s="17">
        <f t="shared" ref="G42:H42" si="11">SUM(G43:G45)</f>
        <v>0</v>
      </c>
      <c r="H42" s="17">
        <f t="shared" si="11"/>
        <v>0</v>
      </c>
      <c r="I42" s="17">
        <f>SUM(I43:I45)</f>
        <v>34466.1</v>
      </c>
      <c r="J42" s="17">
        <f>SUM(J43:J45)</f>
        <v>27575.656999999999</v>
      </c>
      <c r="K42" s="17">
        <f t="shared" ref="K42:N42" si="12">SUM(K43:K45)</f>
        <v>0</v>
      </c>
      <c r="L42" s="17">
        <f t="shared" si="12"/>
        <v>0</v>
      </c>
      <c r="M42" s="17">
        <f t="shared" si="12"/>
        <v>0</v>
      </c>
      <c r="N42" s="17">
        <f t="shared" si="12"/>
        <v>0</v>
      </c>
      <c r="O42" s="11" t="s">
        <v>11</v>
      </c>
      <c r="P42" s="4"/>
      <c r="Q42" s="4"/>
      <c r="R42" s="11"/>
      <c r="S42" s="15"/>
    </row>
    <row r="43" spans="1:19" ht="267.75" x14ac:dyDescent="0.25">
      <c r="A43" s="2" t="s">
        <v>17</v>
      </c>
      <c r="B43" s="3" t="s">
        <v>26</v>
      </c>
      <c r="C43" s="2" t="s">
        <v>29</v>
      </c>
      <c r="D43" s="26">
        <v>34466.1</v>
      </c>
      <c r="E43" s="4">
        <v>27575.656999999999</v>
      </c>
      <c r="F43" s="18">
        <f>E43/D43*100</f>
        <v>80.008057192429661</v>
      </c>
      <c r="G43" s="4">
        <v>0</v>
      </c>
      <c r="H43" s="4">
        <v>0</v>
      </c>
      <c r="I43" s="26">
        <v>34466.1</v>
      </c>
      <c r="J43" s="4">
        <v>27575.656999999999</v>
      </c>
      <c r="K43" s="4">
        <v>0</v>
      </c>
      <c r="L43" s="4">
        <v>0</v>
      </c>
      <c r="M43" s="4">
        <v>0</v>
      </c>
      <c r="N43" s="4">
        <v>0</v>
      </c>
      <c r="O43" s="2" t="s">
        <v>94</v>
      </c>
      <c r="P43" s="5">
        <v>3</v>
      </c>
      <c r="Q43" s="5">
        <v>6</v>
      </c>
      <c r="R43" s="43" t="s">
        <v>98</v>
      </c>
      <c r="S43" s="15"/>
    </row>
    <row r="44" spans="1:19" ht="102" x14ac:dyDescent="0.25">
      <c r="A44" s="2"/>
      <c r="B44" s="2" t="s">
        <v>42</v>
      </c>
      <c r="C44" s="69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1"/>
    </row>
    <row r="45" spans="1:19" ht="409.5" x14ac:dyDescent="0.25">
      <c r="A45" s="19" t="s">
        <v>18</v>
      </c>
      <c r="B45" s="20" t="s">
        <v>27</v>
      </c>
      <c r="C45" s="2" t="s">
        <v>29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2" t="s">
        <v>95</v>
      </c>
      <c r="P45" s="5">
        <v>3</v>
      </c>
      <c r="Q45" s="5">
        <v>17</v>
      </c>
      <c r="R45" s="2" t="s">
        <v>97</v>
      </c>
      <c r="S45" s="28"/>
    </row>
    <row r="46" spans="1:19" ht="93" customHeight="1" x14ac:dyDescent="0.25">
      <c r="A46" s="2"/>
      <c r="B46" s="2" t="s">
        <v>42</v>
      </c>
      <c r="C46" s="76" t="s">
        <v>46</v>
      </c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8"/>
    </row>
    <row r="47" spans="1:19" x14ac:dyDescent="0.25">
      <c r="A47" s="51" t="s">
        <v>19</v>
      </c>
      <c r="B47" s="51"/>
      <c r="C47" s="14" t="s">
        <v>11</v>
      </c>
      <c r="D47" s="17">
        <f>D42</f>
        <v>34466.1</v>
      </c>
      <c r="E47" s="17">
        <f>E42</f>
        <v>27575.656999999999</v>
      </c>
      <c r="F47" s="36">
        <f t="shared" ref="F47:F48" si="13">E47/D47*100</f>
        <v>80.008057192429661</v>
      </c>
      <c r="G47" s="17"/>
      <c r="H47" s="17"/>
      <c r="I47" s="17">
        <f>I42</f>
        <v>34466.1</v>
      </c>
      <c r="J47" s="17">
        <f>J42</f>
        <v>27575.656999999999</v>
      </c>
      <c r="K47" s="17"/>
      <c r="L47" s="17"/>
      <c r="M47" s="17"/>
      <c r="N47" s="17"/>
      <c r="O47" s="17" t="s">
        <v>11</v>
      </c>
      <c r="P47" s="17" t="s">
        <v>11</v>
      </c>
      <c r="Q47" s="17" t="s">
        <v>11</v>
      </c>
      <c r="R47" s="17"/>
      <c r="S47" s="15"/>
    </row>
    <row r="48" spans="1:19" ht="15.75" x14ac:dyDescent="0.25">
      <c r="A48" s="21"/>
      <c r="B48" s="22" t="s">
        <v>28</v>
      </c>
      <c r="C48" s="14" t="s">
        <v>11</v>
      </c>
      <c r="D48" s="25">
        <f>D40+D47</f>
        <v>183740.9</v>
      </c>
      <c r="E48" s="23">
        <f>E40+E47</f>
        <v>66921.255999999994</v>
      </c>
      <c r="F48" s="36">
        <f t="shared" si="13"/>
        <v>36.421534889619025</v>
      </c>
      <c r="G48" s="23">
        <f>G40</f>
        <v>28875.8</v>
      </c>
      <c r="H48" s="23">
        <f>H40</f>
        <v>9100</v>
      </c>
      <c r="I48" s="23">
        <f>I40+I47</f>
        <v>154865.1</v>
      </c>
      <c r="J48" s="23">
        <f>J40+J47</f>
        <v>57821.256000000001</v>
      </c>
      <c r="K48" s="11"/>
      <c r="L48" s="11"/>
      <c r="M48" s="11"/>
      <c r="N48" s="11"/>
      <c r="O48" s="17" t="s">
        <v>11</v>
      </c>
      <c r="P48" s="17" t="s">
        <v>11</v>
      </c>
      <c r="Q48" s="17" t="s">
        <v>11</v>
      </c>
      <c r="R48" s="14"/>
      <c r="S48" s="15"/>
    </row>
  </sheetData>
  <mergeCells count="34">
    <mergeCell ref="C46:S46"/>
    <mergeCell ref="A40:B40"/>
    <mergeCell ref="C29:S29"/>
    <mergeCell ref="C27:S27"/>
    <mergeCell ref="O20:O23"/>
    <mergeCell ref="R20:R23"/>
    <mergeCell ref="B20:B24"/>
    <mergeCell ref="C34:S34"/>
    <mergeCell ref="A47:B47"/>
    <mergeCell ref="S6:S9"/>
    <mergeCell ref="R6:R9"/>
    <mergeCell ref="G7:N7"/>
    <mergeCell ref="G8:H8"/>
    <mergeCell ref="I8:J8"/>
    <mergeCell ref="K8:L8"/>
    <mergeCell ref="M8:N8"/>
    <mergeCell ref="C14:S14"/>
    <mergeCell ref="C16:S16"/>
    <mergeCell ref="C25:S25"/>
    <mergeCell ref="C44:S44"/>
    <mergeCell ref="S20:S24"/>
    <mergeCell ref="A20:A24"/>
    <mergeCell ref="C32:S32"/>
    <mergeCell ref="C18:S18"/>
    <mergeCell ref="A1:R1"/>
    <mergeCell ref="A2:R2"/>
    <mergeCell ref="A3:R3"/>
    <mergeCell ref="A4:R4"/>
    <mergeCell ref="A6:A9"/>
    <mergeCell ref="B6:B9"/>
    <mergeCell ref="C6:C9"/>
    <mergeCell ref="D6:N6"/>
    <mergeCell ref="D7:F8"/>
    <mergeCell ref="O6:Q8"/>
  </mergeCells>
  <pageMargins left="0.31496062992125984" right="0.11811023622047245" top="0.55118110236220474" bottom="0.15748031496062992" header="0" footer="0"/>
  <pageSetup paperSize="9" scale="56" fitToHeight="0" orientation="landscape" r:id="rId1"/>
  <rowBreaks count="4" manualBreakCount="4">
    <brk id="15" max="16383" man="1"/>
    <brk id="23" max="16383" man="1"/>
    <brk id="31" max="16383" man="1"/>
    <brk id="37" max="16383" man="1"/>
  </rowBreaks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Лапшина Марина Сергеевна</dc:creator>
  <cp:lastModifiedBy>Задоркина С.В.</cp:lastModifiedBy>
  <cp:lastPrinted>2019-10-17T07:39:06Z</cp:lastPrinted>
  <dcterms:created xsi:type="dcterms:W3CDTF">2017-12-15T13:19:18Z</dcterms:created>
  <dcterms:modified xsi:type="dcterms:W3CDTF">2019-10-31T06:23:22Z</dcterms:modified>
</cp:coreProperties>
</file>